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Исполнение за 2023 год\"/>
    </mc:Choice>
  </mc:AlternateContent>
  <xr:revisionPtr revIDLastSave="0" documentId="13_ncr:1_{6B0E8219-819B-4096-837A-EB9F07B43590}" xr6:coauthVersionLast="40" xr6:coauthVersionMax="40" xr10:uidLastSave="{00000000-0000-0000-0000-000000000000}"/>
  <bookViews>
    <workbookView xWindow="0" yWindow="0" windowWidth="13755" windowHeight="8145" xr2:uid="{00000000-000D-0000-FFFF-FFFF00000000}"/>
  </bookViews>
  <sheets>
    <sheet name="2023" sheetId="1" r:id="rId1"/>
  </sheets>
  <definedNames>
    <definedName name="_xlnm.Print_Area" localSheetId="0">'2023'!$A:$F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E7" i="1"/>
  <c r="C15" i="1" l="1"/>
  <c r="E9" i="1" l="1"/>
  <c r="E8" i="1" l="1"/>
  <c r="E10" i="1"/>
  <c r="E11" i="1"/>
  <c r="E12" i="1"/>
  <c r="E13" i="1"/>
  <c r="E14" i="1"/>
  <c r="F7" i="1"/>
  <c r="F11" i="1" l="1"/>
  <c r="F8" i="1"/>
  <c r="F12" i="1"/>
  <c r="F9" i="1"/>
  <c r="F13" i="1"/>
  <c r="F10" i="1"/>
  <c r="F14" i="1"/>
  <c r="E15" i="1"/>
</calcChain>
</file>

<file path=xl/sharedStrings.xml><?xml version="1.0" encoding="utf-8"?>
<sst xmlns="http://schemas.openxmlformats.org/spreadsheetml/2006/main" count="18" uniqueCount="18">
  <si>
    <t>Наименование видов расходов</t>
  </si>
  <si>
    <t>КВР</t>
  </si>
  <si>
    <t>% исполнения к уточненному плану на год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</si>
  <si>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</si>
  <si>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</si>
  <si>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</si>
  <si>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</si>
  <si>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</si>
  <si>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</si>
  <si>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Иные бюджетные ассигнования</t>
  </si>
  <si>
    <t>Обслуживание государственного (муниципального) долга</t>
  </si>
  <si>
    <t>ВСЕГО</t>
  </si>
  <si>
    <t>(тыс. рублей)</t>
  </si>
  <si>
    <t>Доля в общем объеме исполненных расходов, %</t>
  </si>
  <si>
    <t>Приложение 15 к пояснительной записке</t>
  </si>
  <si>
    <t>Исполнение расходов бюджета Нижневартовского района в разрезе кодов вида расходов классификации расходов бюджета за 2023 год</t>
  </si>
  <si>
    <t xml:space="preserve">Уточненный план 
</t>
  </si>
  <si>
    <t xml:space="preserve">Исполнено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</si>
</sst>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,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name val="Arial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"/>
  <sheetViews>
    <sheetView tabSelected="1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9" sqref="F9"/>
    </sheetView>
  </sheetViews>
  <sheetFormatPr defaultRowHeight="15" x14ac:dyDescent="0.25"/>
  <cols>
    <col min="1" max="1" width="31" customWidth="1"/>
    <col min="2" max="2" width="5.5703125" customWidth="1"/>
    <col min="3" max="6" width="13.42578125" customWidth="1"/>
  </cols>
  <sheetData>
    <row r="1" spans="1:6" s="1" customFormat="1" x14ac:dyDescent="0.25">
      <c r="D1" s="17" t="s">
        <v>14</v>
      </c>
      <c r="E1" s="17"/>
      <c r="F1" s="17"/>
    </row>
    <row r="2" spans="1:6" s="1" customFormat="1" ht="12.75" x14ac:dyDescent="0.2">
      <c r="E2" s="2"/>
      <c r="F2" s="2"/>
    </row>
    <row r="3" spans="1:6" s="3" customFormat="1" ht="41.45" customHeight="1" x14ac:dyDescent="0.2">
      <c r="A3" s="16" t="s">
        <v>15</v>
      </c>
      <c r="B3" s="16"/>
      <c r="C3" s="16"/>
      <c r="D3" s="16"/>
      <c r="E3" s="16"/>
      <c r="F3" s="16"/>
    </row>
    <row r="4" spans="1:6" s="3" customFormat="1" ht="16.899999999999999" customHeight="1" x14ac:dyDescent="0.2">
      <c r="A4" s="1"/>
      <c r="B4" s="1"/>
      <c r="C4" s="1"/>
      <c r="D4" s="1"/>
      <c r="E4" s="15" t="s">
        <v>12</v>
      </c>
      <c r="F4" s="15"/>
    </row>
    <row r="5" spans="1:6" s="4" customFormat="1" ht="58.9" customHeight="1" x14ac:dyDescent="0.25">
      <c r="A5" s="6" t="s">
        <v>0</v>
      </c>
      <c r="B5" s="6" t="s">
        <v>1</v>
      </c>
      <c r="C5" s="6" t="s">
        <v>16</v>
      </c>
      <c r="D5" s="6" t="s">
        <v>17</v>
      </c>
      <c r="E5" s="6" t="s">
        <v>2</v>
      </c>
      <c r="F5" s="6" t="s">
        <v>13</v>
      </c>
    </row>
    <row r="6" spans="1:6" s="4" customForma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</row>
    <row r="7" spans="1:6" s="4" customFormat="1" ht="103.15" customHeight="1" x14ac:dyDescent="0.25">
      <c r="A7" s="7" t="s">
        <v>6</v>
      </c>
      <c r="B7" s="8">
        <v>100</v>
      </c>
      <c r="C7" s="13">
        <v>957293790.65999997</v>
      </c>
      <c r="D7" s="13">
        <v>949365867.11000013</v>
      </c>
      <c r="E7" s="9">
        <f>D7/C7*100</f>
        <v>99.17184007382582</v>
      </c>
      <c r="F7" s="9">
        <f>D7/D15*100</f>
        <v>14.6929539939036</v>
      </c>
    </row>
    <row r="8" spans="1:6" s="4" customFormat="1" ht="48.6" customHeight="1" x14ac:dyDescent="0.25">
      <c r="A8" s="7" t="s">
        <v>7</v>
      </c>
      <c r="B8" s="8">
        <v>200</v>
      </c>
      <c r="C8" s="13">
        <v>658236878.61000001</v>
      </c>
      <c r="D8" s="13">
        <v>413813170.5999999</v>
      </c>
      <c r="E8" s="9">
        <f t="shared" ref="E8:E14" si="0">D8/C8*100</f>
        <v>62.866907650912829</v>
      </c>
      <c r="F8" s="9">
        <f>D8/D15*100</f>
        <v>6.4044201380506278</v>
      </c>
    </row>
    <row r="9" spans="1:6" s="4" customFormat="1" ht="34.15" customHeight="1" x14ac:dyDescent="0.25">
      <c r="A9" s="7" t="s">
        <v>5</v>
      </c>
      <c r="B9" s="8">
        <v>300</v>
      </c>
      <c r="C9" s="13">
        <v>78866628.719999999</v>
      </c>
      <c r="D9" s="13">
        <v>77919921.49000001</v>
      </c>
      <c r="E9" s="9">
        <f>D9/C9*100</f>
        <v>98.79960986621974</v>
      </c>
      <c r="F9" s="9">
        <f>D9/D15*100</f>
        <v>1.2059353104260042</v>
      </c>
    </row>
    <row r="10" spans="1:6" s="4" customFormat="1" ht="58.15" customHeight="1" x14ac:dyDescent="0.25">
      <c r="A10" s="7" t="s">
        <v>8</v>
      </c>
      <c r="B10" s="8">
        <v>400</v>
      </c>
      <c r="C10" s="13">
        <v>726052626.74000001</v>
      </c>
      <c r="D10" s="13">
        <v>288546140.63999993</v>
      </c>
      <c r="E10" s="9">
        <f t="shared" si="0"/>
        <v>39.741766645150989</v>
      </c>
      <c r="F10" s="9">
        <f>D10/D15*100</f>
        <v>4.4657126577005197</v>
      </c>
    </row>
    <row r="11" spans="1:6" s="4" customFormat="1" ht="17.45" customHeight="1" x14ac:dyDescent="0.25">
      <c r="A11" s="7" t="s">
        <v>3</v>
      </c>
      <c r="B11" s="8">
        <v>500</v>
      </c>
      <c r="C11" s="13">
        <v>1754682467.97</v>
      </c>
      <c r="D11" s="13">
        <v>1480592263.1400001</v>
      </c>
      <c r="E11" s="9">
        <f t="shared" si="0"/>
        <v>84.379498294805671</v>
      </c>
      <c r="F11" s="9">
        <f>D11/D15*100</f>
        <v>22.914531435882175</v>
      </c>
    </row>
    <row r="12" spans="1:6" s="4" customFormat="1" ht="60" customHeight="1" x14ac:dyDescent="0.25">
      <c r="A12" s="7" t="s">
        <v>4</v>
      </c>
      <c r="B12" s="8">
        <v>600</v>
      </c>
      <c r="C12" s="13">
        <v>2700475565.5</v>
      </c>
      <c r="D12" s="13">
        <v>2688590959.0799999</v>
      </c>
      <c r="E12" s="9">
        <f t="shared" si="0"/>
        <v>99.559906907811637</v>
      </c>
      <c r="F12" s="9">
        <f>D12/D15*100</f>
        <v>41.610241782171073</v>
      </c>
    </row>
    <row r="13" spans="1:6" s="4" customFormat="1" ht="36" customHeight="1" x14ac:dyDescent="0.25">
      <c r="A13" s="7" t="s">
        <v>10</v>
      </c>
      <c r="B13" s="8">
        <v>700</v>
      </c>
      <c r="C13" s="13">
        <v>2500</v>
      </c>
      <c r="D13" s="13">
        <v>1526.99</v>
      </c>
      <c r="E13" s="9">
        <f t="shared" si="0"/>
        <v>61.079599999999999</v>
      </c>
      <c r="F13" s="9">
        <f>D13/D15*100</f>
        <v>2.3632610562931973E-5</v>
      </c>
    </row>
    <row r="14" spans="1:6" s="4" customFormat="1" ht="23.45" customHeight="1" x14ac:dyDescent="0.25">
      <c r="A14" s="7" t="s">
        <v>9</v>
      </c>
      <c r="B14" s="8">
        <v>800</v>
      </c>
      <c r="C14" s="13">
        <v>635706478.50999999</v>
      </c>
      <c r="D14" s="13">
        <v>562538419.74000001</v>
      </c>
      <c r="E14" s="9">
        <f t="shared" si="0"/>
        <v>88.49027637070887</v>
      </c>
      <c r="F14" s="9">
        <f>D14/D15*100</f>
        <v>8.7061810492554521</v>
      </c>
    </row>
    <row r="15" spans="1:6" s="5" customFormat="1" ht="21.6" customHeight="1" x14ac:dyDescent="0.25">
      <c r="A15" s="10" t="s">
        <v>11</v>
      </c>
      <c r="B15" s="11"/>
      <c r="C15" s="14">
        <f>SUM(C7:C14)</f>
        <v>7511316936.71</v>
      </c>
      <c r="D15" s="14">
        <f>SUM(D7:D14)</f>
        <v>6461368268.789999</v>
      </c>
      <c r="E15" s="12">
        <f>D15/C15*100</f>
        <v>86.021776517129837</v>
      </c>
      <c r="F15" s="12">
        <v>100</v>
      </c>
    </row>
  </sheetData>
  <mergeCells count="3">
    <mergeCell ref="E4:F4"/>
    <mergeCell ref="A3:F3"/>
    <mergeCell ref="D1:F1"/>
  </mergeCells>
  <printOptions horizontalCentered="1"/>
  <pageMargins left="0.39370078740157483" right="0.39370078740157483" top="0.78740157480314965" bottom="0.59055118110236227" header="0.31496062992125984" footer="0.31496062992125984"/>
  <pageSetup paperSize="9" firstPageNumber="114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Геннадьевна</dc:creator>
  <cp:lastModifiedBy>BaevaVM</cp:lastModifiedBy>
  <cp:lastPrinted>2022-03-03T12:50:11Z</cp:lastPrinted>
  <dcterms:created xsi:type="dcterms:W3CDTF">2020-04-15T06:53:09Z</dcterms:created>
  <dcterms:modified xsi:type="dcterms:W3CDTF">2024-03-13T10:57:14Z</dcterms:modified>
</cp:coreProperties>
</file>